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16" l="1"/>
  <c r="P34"/>
  <c r="E8"/>
  <c r="E9" s="1"/>
  <c r="E35"/>
  <c r="P12"/>
  <c r="D15"/>
  <c r="P15" s="1"/>
  <c r="F8" l="1"/>
  <c r="F9" s="1"/>
  <c r="F35"/>
  <c r="G8" l="1"/>
  <c r="G9" s="1"/>
  <c r="G35"/>
  <c r="H8" l="1"/>
  <c r="H9" s="1"/>
  <c r="H35"/>
  <c r="I8" l="1"/>
  <c r="I9" s="1"/>
  <c r="I35"/>
  <c r="J8" l="1"/>
  <c r="J9" s="1"/>
  <c r="J35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<sst xmlns="http://schemas.openxmlformats.org/spreadsheetml/2006/main" count="47" uniqueCount="47">
  <si>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</si>
  <si>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№26 по ул. Орджоникидзе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</si>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</sst>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2.777343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44399.32</v>
      </c>
      <c r="E8" s="5">
        <f t="shared" ref="E8:P8" si="0">D35</f>
        <v>44909.35</v>
      </c>
      <c r="F8" s="5">
        <f t="shared" si="0"/>
        <v>45188.160000000003</v>
      </c>
      <c r="G8" s="5">
        <f t="shared" si="0"/>
        <v>46254.710000000006</v>
      </c>
      <c r="H8" s="5">
        <f t="shared" si="0"/>
        <v>46964.560000000005</v>
      </c>
      <c r="I8" s="5">
        <f t="shared" si="0"/>
        <v>47483.41</v>
      </c>
      <c r="J8" s="5">
        <f t="shared" si="0"/>
        <v>48173.58</v>
      </c>
      <c r="K8" s="5">
        <f t="shared" si="0"/>
        <v>49442.98</v>
      </c>
      <c r="L8" s="5">
        <f t="shared" si="0"/>
        <v>50384.22</v>
      </c>
      <c r="M8" s="5">
        <f t="shared" si="0"/>
        <v>50728.76</v>
      </c>
      <c r="N8" s="5">
        <f t="shared" si="0"/>
        <v>51224.4</v>
      </c>
      <c r="O8" s="5">
        <f t="shared" si="0"/>
        <v>51565.32</v>
      </c>
      <c r="P8" s="5">
        <f t="shared" si="0"/>
        <v>52210.52</v>
      </c>
    </row>
    <row r="9" spans="3:16">
      <c r="C9" s="3" t="s">
        <v>18</v>
      </c>
      <c r="D9" s="4">
        <f t="shared" ref="D9:O9" si="1">D8</f>
        <v>44399.32</v>
      </c>
      <c r="E9" s="5">
        <f t="shared" si="1"/>
        <v>44909.35</v>
      </c>
      <c r="F9" s="5">
        <f t="shared" si="1"/>
        <v>45188.160000000003</v>
      </c>
      <c r="G9" s="5">
        <f t="shared" si="1"/>
        <v>46254.710000000006</v>
      </c>
      <c r="H9" s="5">
        <f t="shared" si="1"/>
        <v>46964.560000000005</v>
      </c>
      <c r="I9" s="5">
        <f t="shared" si="1"/>
        <v>47483.41</v>
      </c>
      <c r="J9" s="5">
        <f t="shared" si="1"/>
        <v>48173.58</v>
      </c>
      <c r="K9" s="5">
        <f t="shared" si="1"/>
        <v>49442.98</v>
      </c>
      <c r="L9" s="5">
        <f t="shared" si="1"/>
        <v>50384.22</v>
      </c>
      <c r="M9" s="5">
        <f t="shared" si="1"/>
        <v>50728.76</v>
      </c>
      <c r="N9" s="5">
        <f t="shared" si="1"/>
        <v>51224.4</v>
      </c>
      <c r="O9" s="5">
        <f t="shared" si="1"/>
        <v>51565.32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700</v>
      </c>
      <c r="E11" s="5">
        <v>700</v>
      </c>
      <c r="F11" s="5">
        <v>700</v>
      </c>
      <c r="G11" s="5">
        <v>700</v>
      </c>
      <c r="H11" s="5">
        <v>700</v>
      </c>
      <c r="I11" s="5">
        <v>700</v>
      </c>
      <c r="J11" s="5">
        <v>645.19000000000005</v>
      </c>
      <c r="K11" s="5">
        <v>645.19000000000005</v>
      </c>
      <c r="L11" s="5">
        <v>645.19000000000005</v>
      </c>
      <c r="M11" s="5">
        <v>645.19000000000005</v>
      </c>
      <c r="N11" s="5">
        <v>645.19000000000005</v>
      </c>
      <c r="O11" s="5">
        <v>645.19000000000005</v>
      </c>
      <c r="P11" s="5">
        <f>SUM(D11:O11)</f>
        <v>8071.1400000000031</v>
      </c>
    </row>
    <row r="12" spans="3:16">
      <c r="C12" s="8" t="s">
        <v>21</v>
      </c>
      <c r="D12" s="6">
        <f t="shared" ref="D12:O12" si="2">D13+D14</f>
        <v>510.03</v>
      </c>
      <c r="E12" s="6">
        <f t="shared" si="2"/>
        <v>342.4</v>
      </c>
      <c r="F12" s="6">
        <f t="shared" si="2"/>
        <v>1066.55</v>
      </c>
      <c r="G12" s="6">
        <f t="shared" si="2"/>
        <v>709.85</v>
      </c>
      <c r="H12" s="6">
        <f t="shared" si="2"/>
        <v>518.85</v>
      </c>
      <c r="I12" s="6">
        <f t="shared" si="2"/>
        <v>690.17</v>
      </c>
      <c r="J12" s="6">
        <f t="shared" si="2"/>
        <v>1269.4000000000001</v>
      </c>
      <c r="K12" s="6">
        <f t="shared" si="2"/>
        <v>941.24</v>
      </c>
      <c r="L12" s="6">
        <f t="shared" si="2"/>
        <v>344.54</v>
      </c>
      <c r="M12" s="6">
        <f t="shared" si="2"/>
        <v>495.64</v>
      </c>
      <c r="N12" s="6">
        <f t="shared" si="2"/>
        <v>340.92</v>
      </c>
      <c r="O12" s="6">
        <f t="shared" si="2"/>
        <v>645.20000000000005</v>
      </c>
      <c r="P12" s="6">
        <f>SUM(D12:O12)</f>
        <v>7874.79</v>
      </c>
    </row>
    <row r="13" spans="3:16">
      <c r="C13" s="8" t="s">
        <v>22</v>
      </c>
      <c r="D13" s="6">
        <v>510.03</v>
      </c>
      <c r="E13" s="6">
        <v>342.4</v>
      </c>
      <c r="F13" s="6">
        <v>1066.55</v>
      </c>
      <c r="G13" s="6">
        <v>709.85</v>
      </c>
      <c r="H13" s="6">
        <v>518.85</v>
      </c>
      <c r="I13" s="6">
        <v>690.17</v>
      </c>
      <c r="J13" s="6">
        <v>1269.4000000000001</v>
      </c>
      <c r="K13" s="6">
        <v>941.24</v>
      </c>
      <c r="L13" s="6">
        <v>344.54</v>
      </c>
      <c r="M13" s="6">
        <v>495.64</v>
      </c>
      <c r="N13" s="6">
        <v>340.92</v>
      </c>
      <c r="O13" s="6">
        <v>645.20000000000005</v>
      </c>
      <c r="P13" s="5">
        <f>SUM(D13:O13)</f>
        <v>7874.79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189.97000000000003</v>
      </c>
      <c r="E15" s="6">
        <f t="shared" si="3"/>
        <v>357.6</v>
      </c>
      <c r="F15" s="6">
        <f t="shared" si="3"/>
        <v>-366.54999999999995</v>
      </c>
      <c r="G15" s="6">
        <f t="shared" si="3"/>
        <v>-9.8500000000000227</v>
      </c>
      <c r="H15" s="6">
        <f t="shared" si="3"/>
        <v>181.14999999999998</v>
      </c>
      <c r="I15" s="6">
        <f t="shared" si="3"/>
        <v>9.8300000000000409</v>
      </c>
      <c r="J15" s="6">
        <f t="shared" si="3"/>
        <v>-624.21</v>
      </c>
      <c r="K15" s="6">
        <f t="shared" si="3"/>
        <v>-296.04999999999995</v>
      </c>
      <c r="L15" s="6">
        <f t="shared" si="3"/>
        <v>300.65000000000003</v>
      </c>
      <c r="M15" s="6">
        <f t="shared" si="3"/>
        <v>149.55000000000007</v>
      </c>
      <c r="N15" s="6">
        <f t="shared" si="3"/>
        <v>304.27000000000004</v>
      </c>
      <c r="O15" s="6">
        <f t="shared" si="3"/>
        <v>-9.9999999999909051E-3</v>
      </c>
      <c r="P15" s="6">
        <f>SUM(D15:O15)</f>
        <v>196.35000000000025</v>
      </c>
    </row>
    <row r="16" spans="3:16">
      <c r="C16" s="8" t="s">
        <v>25</v>
      </c>
      <c r="D16" s="9">
        <f t="shared" ref="D16:P16" si="4">D13*100/D11</f>
        <v>72.861428571428576</v>
      </c>
      <c r="E16" s="9">
        <f t="shared" si="4"/>
        <v>48.914285714285711</v>
      </c>
      <c r="F16" s="9">
        <f t="shared" si="4"/>
        <v>152.36428571428573</v>
      </c>
      <c r="G16" s="9">
        <f t="shared" si="4"/>
        <v>101.40714285714286</v>
      </c>
      <c r="H16" s="9">
        <f t="shared" si="4"/>
        <v>74.121428571428567</v>
      </c>
      <c r="I16" s="9">
        <f t="shared" si="4"/>
        <v>98.59571428571428</v>
      </c>
      <c r="J16" s="9">
        <f t="shared" si="4"/>
        <v>196.74824470311071</v>
      </c>
      <c r="K16" s="9">
        <f t="shared" si="4"/>
        <v>145.88570808599016</v>
      </c>
      <c r="L16" s="9">
        <f t="shared" si="4"/>
        <v>53.401323641097967</v>
      </c>
      <c r="M16" s="9">
        <f t="shared" si="4"/>
        <v>76.820781475224351</v>
      </c>
      <c r="N16" s="9">
        <f t="shared" si="4"/>
        <v>52.840248608936896</v>
      </c>
      <c r="O16" s="9">
        <f t="shared" si="4"/>
        <v>100.00154993102807</v>
      </c>
      <c r="P16" s="9">
        <f t="shared" si="4"/>
        <v>97.567258156840268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f>SUM(D19:O19)</f>
        <v>0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63.59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63.59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63.59</v>
      </c>
      <c r="F34" s="5">
        <f t="shared" si="5"/>
        <v>0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0</v>
      </c>
      <c r="M34" s="5">
        <f t="shared" si="5"/>
        <v>0</v>
      </c>
      <c r="N34" s="5">
        <f t="shared" si="5"/>
        <v>0</v>
      </c>
      <c r="O34" s="5">
        <f t="shared" si="5"/>
        <v>0</v>
      </c>
      <c r="P34" s="5">
        <f t="shared" si="5"/>
        <v>63.59</v>
      </c>
    </row>
    <row r="35" spans="3:16">
      <c r="C35" s="3" t="s">
        <v>44</v>
      </c>
      <c r="D35" s="5">
        <f>D8+D12-D34</f>
        <v>44909.35</v>
      </c>
      <c r="E35" s="5">
        <f t="shared" ref="E35:O35" si="6">D35+E12-E34</f>
        <v>45188.160000000003</v>
      </c>
      <c r="F35" s="5">
        <f t="shared" si="6"/>
        <v>46254.710000000006</v>
      </c>
      <c r="G35" s="5">
        <f t="shared" si="6"/>
        <v>46964.560000000005</v>
      </c>
      <c r="H35" s="5">
        <f t="shared" si="6"/>
        <v>47483.41</v>
      </c>
      <c r="I35" s="5">
        <f t="shared" si="6"/>
        <v>48173.58</v>
      </c>
      <c r="J35" s="5">
        <f t="shared" si="6"/>
        <v>49442.98</v>
      </c>
      <c r="K35" s="5">
        <f t="shared" si="6"/>
        <v>50384.22</v>
      </c>
      <c r="L35" s="5">
        <f t="shared" si="6"/>
        <v>50728.76</v>
      </c>
      <c r="M35" s="5">
        <f t="shared" si="6"/>
        <v>51224.4</v>
      </c>
      <c r="N35" s="5">
        <f t="shared" si="6"/>
        <v>51565.32</v>
      </c>
      <c r="O35" s="5">
        <f t="shared" si="6"/>
        <v>52210.52</v>
      </c>
      <c r="P35" s="5">
        <f>O35</f>
        <v>52210.52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2023-01-10T07:35:45Z</dcterms:modified>
</cp:coreProperties>
</file>